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<sst xmlns="http://schemas.openxmlformats.org/spreadsheetml/2006/main" count="122" uniqueCount="86">
  <si>
    <t>广东省社会福利服务中心二期建设配套项目（供气、传呼系统）
概算报价清单</t>
  </si>
  <si>
    <t>序号</t>
  </si>
  <si>
    <t>货物名称</t>
  </si>
  <si>
    <t>规格/型号</t>
  </si>
  <si>
    <t>品 牌</t>
  </si>
  <si>
    <t>单位</t>
  </si>
  <si>
    <t>数量</t>
  </si>
  <si>
    <t>单价</t>
  </si>
  <si>
    <t>合计（元）</t>
  </si>
  <si>
    <t>一</t>
  </si>
  <si>
    <t>氧气管道系统</t>
  </si>
  <si>
    <t>医用紫铜管</t>
  </si>
  <si>
    <t>Φ42x1.5（充氮保护焊接施工），含紫铜接头、配件、银焊条辅料及充氮保护等2、压力试验、吹扫、清洗设计要求</t>
  </si>
  <si>
    <t>m</t>
  </si>
  <si>
    <t>Φ22x1.2（充氮保护焊接施工），含紫铜接头、配件、银焊条辅料及充氮保护等2、压力试验、吹扫、清洗设计要求</t>
  </si>
  <si>
    <t>Φ15x1.2（充氮保护焊接施工），含紫铜接头、配件、银焊条辅料及充氮保护等2、压力试验、吹扫、清洗设计要求</t>
  </si>
  <si>
    <t>Φ10x1.0（充氮保护焊接施工），含紫铜接头、配件、银焊条辅料及充氮保护等2、压力试验、吹扫、清洗设计要求</t>
  </si>
  <si>
    <t>氧气楼层阀</t>
  </si>
  <si>
    <t>DN40</t>
  </si>
  <si>
    <t>个</t>
  </si>
  <si>
    <t>氧气进户阀</t>
  </si>
  <si>
    <t>DN10</t>
  </si>
  <si>
    <t>压力监视报警器 二气</t>
  </si>
  <si>
    <t>氧气、负压压力监测</t>
  </si>
  <si>
    <t>台</t>
  </si>
  <si>
    <t>氧气二级减压箱</t>
  </si>
  <si>
    <t>双通路</t>
  </si>
  <si>
    <t>管道支架</t>
  </si>
  <si>
    <t>标准</t>
  </si>
  <si>
    <t>Kg</t>
  </si>
  <si>
    <t>二</t>
  </si>
  <si>
    <t>吸引管道系统</t>
  </si>
  <si>
    <t>∅89X2（充氮保护焊接施工），含紫铜接头、配件、银焊条辅料及充氮保护等2、压力试验、吹扫、清洗设计要求</t>
  </si>
  <si>
    <t>114m</t>
  </si>
  <si>
    <t>∅35X1.5（充氮保护焊接施工），含紫铜接头、配件、银焊条辅料及充氮保护等2、压力试验、吹扫、清洗设计要求</t>
  </si>
  <si>
    <t>620m</t>
  </si>
  <si>
    <t>Φ12x1（充氮保护焊接施工），含紫铜接头、配件、银焊条辅料及充氮保护等2、压力试验、吹扫、清洗设计要求</t>
  </si>
  <si>
    <t>2256m</t>
  </si>
  <si>
    <t>吸引楼层阀</t>
  </si>
  <si>
    <t>DN80</t>
  </si>
  <si>
    <t>14个</t>
  </si>
  <si>
    <t>三</t>
  </si>
  <si>
    <t>终端设备带系统</t>
  </si>
  <si>
    <t>铝合金医疗设备带</t>
  </si>
  <si>
    <t>豪华型</t>
  </si>
  <si>
    <t>氧气终端</t>
  </si>
  <si>
    <t>按压自锁式</t>
  </si>
  <si>
    <t>吸引终端</t>
  </si>
  <si>
    <t>终端组件</t>
  </si>
  <si>
    <t>电源二、三插座</t>
  </si>
  <si>
    <t>10A</t>
  </si>
  <si>
    <t>床头阅读灯</t>
  </si>
  <si>
    <t>12W</t>
  </si>
  <si>
    <t>套</t>
  </si>
  <si>
    <t>大翘板单联单控开关</t>
  </si>
  <si>
    <t>接地端子</t>
  </si>
  <si>
    <t>标准　</t>
  </si>
  <si>
    <t>铜芯电源线</t>
  </si>
  <si>
    <t>BV-2.5mm2</t>
  </si>
  <si>
    <t>PVC电线管</t>
  </si>
  <si>
    <t>Φ20</t>
  </si>
  <si>
    <t>四</t>
  </si>
  <si>
    <t>数字智能呼叫对讲系统</t>
  </si>
  <si>
    <t>系统管理软件</t>
  </si>
  <si>
    <t xml:space="preserve"> </t>
  </si>
  <si>
    <t>护士工作站</t>
  </si>
  <si>
    <t>系统数据处理器</t>
  </si>
  <si>
    <t>工作站处理器</t>
  </si>
  <si>
    <t>信息发布控制器</t>
  </si>
  <si>
    <t>病房工作站</t>
  </si>
  <si>
    <t>病床工作站</t>
  </si>
  <si>
    <t>服务器显示设备</t>
  </si>
  <si>
    <t>块</t>
  </si>
  <si>
    <t>紧急呼叫分机</t>
  </si>
  <si>
    <t>电源适配器</t>
  </si>
  <si>
    <t>DC12V 2000mA</t>
  </si>
  <si>
    <t>镀锌电线套管</t>
  </si>
  <si>
    <t>SC25配管</t>
  </si>
  <si>
    <t>配线（呼叫线）</t>
  </si>
  <si>
    <t>RVVP 2×0.75mm</t>
  </si>
  <si>
    <t>双绞线缆</t>
  </si>
  <si>
    <t>超五类双绞线</t>
  </si>
  <si>
    <t>五</t>
  </si>
  <si>
    <t>吊塔</t>
  </si>
  <si>
    <t>ICU桥式吊塔</t>
  </si>
  <si>
    <t>合　　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</si>
</sst>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zoomScale="85" zoomScaleNormal="85" workbookViewId="0">
      <selection activeCell="N5" sqref="N5"/>
    </sheetView>
  </sheetViews>
  <sheetFormatPr defaultColWidth="9" defaultRowHeight="13.5"/>
  <cols>
    <col min="1" max="1" width="4.99166666666667" customWidth="1"/>
    <col min="2" max="2" width="14.8416666666667" customWidth="1"/>
    <col min="3" max="3" width="21.1666666666667" customWidth="1"/>
    <col min="4" max="4" width="11.6166666666667" customWidth="1"/>
    <col min="5" max="6" width="7.05" customWidth="1"/>
    <col min="7" max="7" width="9.70833333333333" customWidth="1"/>
    <col min="8" max="8" width="10.7333333333333" customWidth="1"/>
    <col min="9" max="9" width="9" style="2"/>
    <col min="10" max="11" width="9" style="2" hidden="1" customWidth="1"/>
    <col min="12" max="12" width="9.25" style="2"/>
    <col min="13" max="13" width="10.6333333333333" style="2" customWidth="1"/>
    <col min="14" max="14" width="17" style="2" customWidth="1"/>
    <col min="15" max="15" width="9" style="2"/>
  </cols>
  <sheetData>
    <row r="1" ht="65" customHeight="1" spans="1:14">
      <c r="A1" s="3" t="s">
        <v>0</v>
      </c>
      <c r="B1" s="3"/>
      <c r="C1" s="3"/>
      <c r="D1" s="3"/>
      <c r="E1" s="3"/>
      <c r="F1" s="3"/>
      <c r="G1" s="3"/>
      <c r="H1" s="3"/>
      <c r="L1" s="19"/>
      <c r="M1" s="19"/>
      <c r="N1" s="19"/>
    </row>
    <row r="2" ht="29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L2" s="20"/>
      <c r="M2" s="20"/>
      <c r="N2" s="20"/>
    </row>
    <row r="3" ht="29" customHeight="1" spans="1:14">
      <c r="A3" s="4" t="s">
        <v>9</v>
      </c>
      <c r="B3" s="4" t="s">
        <v>10</v>
      </c>
      <c r="C3" s="5"/>
      <c r="D3" s="6"/>
      <c r="E3" s="6"/>
      <c r="F3" s="6"/>
      <c r="G3" s="7"/>
      <c r="H3" s="5"/>
      <c r="L3" s="21"/>
      <c r="M3" s="22"/>
      <c r="N3" s="23"/>
    </row>
    <row r="4" ht="81" customHeight="1" spans="1:14">
      <c r="A4" s="5">
        <v>1</v>
      </c>
      <c r="B4" s="8" t="s">
        <v>11</v>
      </c>
      <c r="C4" s="8" t="s">
        <v>12</v>
      </c>
      <c r="D4" s="5"/>
      <c r="E4" s="5" t="s">
        <v>13</v>
      </c>
      <c r="F4" s="5">
        <v>85</v>
      </c>
      <c r="G4" s="9"/>
      <c r="H4" s="10"/>
      <c r="L4" s="23"/>
      <c r="M4" s="24"/>
      <c r="N4" s="25"/>
    </row>
    <row r="5" ht="77" customHeight="1" spans="1:14">
      <c r="A5" s="5">
        <v>2</v>
      </c>
      <c r="B5" s="8" t="s">
        <v>11</v>
      </c>
      <c r="C5" s="8" t="s">
        <v>14</v>
      </c>
      <c r="D5" s="5"/>
      <c r="E5" s="5" t="s">
        <v>13</v>
      </c>
      <c r="F5" s="5">
        <f>42*5+20</f>
        <v>230</v>
      </c>
      <c r="G5" s="5"/>
      <c r="H5" s="10"/>
      <c r="L5" s="23"/>
      <c r="M5" s="23"/>
      <c r="N5" s="25"/>
    </row>
    <row r="6" ht="93" customHeight="1" spans="1:14">
      <c r="A6" s="5">
        <v>3</v>
      </c>
      <c r="B6" s="8" t="s">
        <v>11</v>
      </c>
      <c r="C6" s="8" t="s">
        <v>15</v>
      </c>
      <c r="D6" s="5"/>
      <c r="E6" s="5" t="s">
        <v>13</v>
      </c>
      <c r="F6" s="5">
        <v>20</v>
      </c>
      <c r="G6" s="5"/>
      <c r="H6" s="10"/>
      <c r="L6" s="23"/>
      <c r="M6" s="23"/>
      <c r="N6" s="25"/>
    </row>
    <row r="7" ht="64.5" spans="1:14">
      <c r="A7" s="5">
        <v>4</v>
      </c>
      <c r="B7" s="8" t="s">
        <v>11</v>
      </c>
      <c r="C7" s="8" t="s">
        <v>16</v>
      </c>
      <c r="D7" s="5"/>
      <c r="E7" s="5" t="s">
        <v>13</v>
      </c>
      <c r="F7" s="5">
        <f>((150+13*2.5)*5+15+5)*1.3</f>
        <v>1212.25</v>
      </c>
      <c r="G7" s="9"/>
      <c r="H7" s="10"/>
      <c r="L7" s="23"/>
      <c r="M7" s="24"/>
      <c r="N7" s="25"/>
    </row>
    <row r="8" ht="23" customHeight="1" spans="1:14">
      <c r="A8" s="5">
        <v>5</v>
      </c>
      <c r="B8" s="8" t="s">
        <v>17</v>
      </c>
      <c r="C8" s="8" t="s">
        <v>18</v>
      </c>
      <c r="D8" s="5"/>
      <c r="E8" s="5" t="s">
        <v>19</v>
      </c>
      <c r="F8" s="5">
        <v>6</v>
      </c>
      <c r="G8" s="5"/>
      <c r="H8" s="10"/>
      <c r="L8" s="23"/>
      <c r="M8" s="23"/>
      <c r="N8" s="25"/>
    </row>
    <row r="9" ht="23" customHeight="1" spans="1:14">
      <c r="A9" s="5">
        <v>6</v>
      </c>
      <c r="B9" s="8" t="s">
        <v>20</v>
      </c>
      <c r="C9" s="8" t="s">
        <v>21</v>
      </c>
      <c r="D9" s="11"/>
      <c r="E9" s="5" t="s">
        <v>19</v>
      </c>
      <c r="F9" s="5">
        <v>73</v>
      </c>
      <c r="G9" s="5"/>
      <c r="H9" s="10"/>
      <c r="L9" s="23"/>
      <c r="M9" s="23"/>
      <c r="N9" s="25"/>
    </row>
    <row r="10" s="1" customFormat="1" ht="37" customHeight="1" spans="1:15">
      <c r="A10" s="5">
        <v>7</v>
      </c>
      <c r="B10" s="8" t="s">
        <v>22</v>
      </c>
      <c r="C10" s="8" t="s">
        <v>23</v>
      </c>
      <c r="D10" s="11"/>
      <c r="E10" s="5" t="s">
        <v>24</v>
      </c>
      <c r="F10" s="5">
        <v>5</v>
      </c>
      <c r="G10" s="10"/>
      <c r="H10" s="10"/>
      <c r="I10" s="26"/>
      <c r="J10" s="26"/>
      <c r="K10" s="26"/>
      <c r="L10" s="23"/>
      <c r="M10" s="25"/>
      <c r="N10" s="25"/>
      <c r="O10" s="26"/>
    </row>
    <row r="11" s="1" customFormat="1" ht="36" customHeight="1" spans="1:15">
      <c r="A11" s="5">
        <v>8</v>
      </c>
      <c r="B11" s="8" t="s">
        <v>25</v>
      </c>
      <c r="C11" s="8" t="s">
        <v>26</v>
      </c>
      <c r="D11" s="11"/>
      <c r="E11" s="5" t="s">
        <v>24</v>
      </c>
      <c r="F11" s="5">
        <v>5</v>
      </c>
      <c r="G11" s="10"/>
      <c r="H11" s="10"/>
      <c r="I11" s="26"/>
      <c r="J11" s="26"/>
      <c r="K11" s="26"/>
      <c r="L11" s="23"/>
      <c r="M11" s="25"/>
      <c r="N11" s="25"/>
      <c r="O11" s="26"/>
    </row>
    <row r="12" ht="29" customHeight="1" spans="1:14">
      <c r="A12" s="5">
        <v>9</v>
      </c>
      <c r="B12" s="8" t="s">
        <v>27</v>
      </c>
      <c r="C12" s="8" t="s">
        <v>28</v>
      </c>
      <c r="D12" s="5"/>
      <c r="E12" s="5" t="s">
        <v>29</v>
      </c>
      <c r="F12" s="5">
        <v>775</v>
      </c>
      <c r="G12" s="5"/>
      <c r="H12" s="10"/>
      <c r="L12" s="23"/>
      <c r="M12" s="23"/>
      <c r="N12" s="25"/>
    </row>
    <row r="13" ht="30" customHeight="1" spans="1:14">
      <c r="A13" s="4" t="s">
        <v>30</v>
      </c>
      <c r="B13" s="12" t="s">
        <v>31</v>
      </c>
      <c r="C13" s="8"/>
      <c r="D13" s="6"/>
      <c r="E13" s="6"/>
      <c r="F13" s="6"/>
      <c r="G13" s="7"/>
      <c r="H13" s="10"/>
      <c r="L13" s="21"/>
      <c r="M13" s="22"/>
      <c r="N13" s="25"/>
    </row>
    <row r="14" ht="82" customHeight="1" spans="1:14">
      <c r="A14" s="5">
        <v>10</v>
      </c>
      <c r="B14" s="8" t="s">
        <v>11</v>
      </c>
      <c r="C14" s="8" t="s">
        <v>32</v>
      </c>
      <c r="D14" s="5"/>
      <c r="E14" s="5" t="s">
        <v>33</v>
      </c>
      <c r="F14" s="5">
        <v>85</v>
      </c>
      <c r="G14" s="5"/>
      <c r="H14" s="10"/>
      <c r="L14" s="23"/>
      <c r="M14" s="23"/>
      <c r="N14" s="25"/>
    </row>
    <row r="15" ht="92" customHeight="1" spans="1:14">
      <c r="A15" s="5">
        <v>11</v>
      </c>
      <c r="B15" s="8" t="s">
        <v>11</v>
      </c>
      <c r="C15" s="8" t="s">
        <v>34</v>
      </c>
      <c r="D15" s="5"/>
      <c r="E15" s="5" t="s">
        <v>35</v>
      </c>
      <c r="F15" s="5">
        <v>230</v>
      </c>
      <c r="G15" s="5"/>
      <c r="H15" s="10"/>
      <c r="L15" s="23"/>
      <c r="M15" s="23"/>
      <c r="N15" s="25"/>
    </row>
    <row r="16" ht="79" customHeight="1" spans="1:14">
      <c r="A16" s="5">
        <v>12</v>
      </c>
      <c r="B16" s="8" t="s">
        <v>11</v>
      </c>
      <c r="C16" s="8" t="s">
        <v>36</v>
      </c>
      <c r="D16" s="5"/>
      <c r="E16" s="5" t="s">
        <v>37</v>
      </c>
      <c r="F16" s="5">
        <v>1212.25</v>
      </c>
      <c r="G16" s="5"/>
      <c r="H16" s="10"/>
      <c r="L16" s="23"/>
      <c r="M16" s="23"/>
      <c r="N16" s="25"/>
    </row>
    <row r="17" ht="25" customHeight="1" spans="1:14">
      <c r="A17" s="5">
        <v>13</v>
      </c>
      <c r="B17" s="8" t="s">
        <v>38</v>
      </c>
      <c r="C17" s="8" t="s">
        <v>39</v>
      </c>
      <c r="D17" s="5"/>
      <c r="E17" s="5" t="s">
        <v>40</v>
      </c>
      <c r="F17" s="5">
        <v>6</v>
      </c>
      <c r="G17" s="9"/>
      <c r="H17" s="10"/>
      <c r="L17" s="23"/>
      <c r="M17" s="24"/>
      <c r="N17" s="25"/>
    </row>
    <row r="18" ht="41" customHeight="1" spans="1:14">
      <c r="A18" s="4" t="s">
        <v>41</v>
      </c>
      <c r="B18" s="12" t="s">
        <v>42</v>
      </c>
      <c r="C18" s="8"/>
      <c r="D18" s="6"/>
      <c r="E18" s="6"/>
      <c r="F18" s="6"/>
      <c r="G18" s="7"/>
      <c r="H18" s="5"/>
      <c r="L18" s="21"/>
      <c r="M18" s="22"/>
      <c r="N18" s="23"/>
    </row>
    <row r="19" s="1" customFormat="1" ht="36" customHeight="1" spans="1:15">
      <c r="A19" s="5">
        <v>14</v>
      </c>
      <c r="B19" s="8" t="s">
        <v>43</v>
      </c>
      <c r="C19" s="8" t="s">
        <v>44</v>
      </c>
      <c r="D19" s="5"/>
      <c r="E19" s="5" t="s">
        <v>13</v>
      </c>
      <c r="F19" s="5">
        <f>82*5+8-14</f>
        <v>404</v>
      </c>
      <c r="G19" s="5"/>
      <c r="H19" s="10"/>
      <c r="I19" s="26"/>
      <c r="J19" s="26"/>
      <c r="K19" s="26"/>
      <c r="L19" s="23"/>
      <c r="M19" s="23"/>
      <c r="N19" s="25"/>
      <c r="O19" s="26"/>
    </row>
    <row r="20" s="1" customFormat="1" ht="24" customHeight="1" spans="1:15">
      <c r="A20" s="5">
        <v>15</v>
      </c>
      <c r="B20" s="8" t="s">
        <v>45</v>
      </c>
      <c r="C20" s="8" t="s">
        <v>46</v>
      </c>
      <c r="D20" s="9"/>
      <c r="E20" s="5" t="s">
        <v>19</v>
      </c>
      <c r="F20" s="5">
        <f>234-8</f>
        <v>226</v>
      </c>
      <c r="G20" s="5"/>
      <c r="H20" s="10"/>
      <c r="I20" s="26"/>
      <c r="J20" s="26"/>
      <c r="K20" s="26"/>
      <c r="L20" s="23"/>
      <c r="M20" s="23"/>
      <c r="N20" s="25"/>
      <c r="O20" s="26"/>
    </row>
    <row r="21" s="1" customFormat="1" ht="24" customHeight="1" spans="1:15">
      <c r="A21" s="5">
        <v>16</v>
      </c>
      <c r="B21" s="8" t="s">
        <v>47</v>
      </c>
      <c r="C21" s="8" t="s">
        <v>46</v>
      </c>
      <c r="D21" s="9"/>
      <c r="E21" s="5" t="s">
        <v>19</v>
      </c>
      <c r="F21" s="5">
        <f t="shared" ref="F20:F25" si="0">234-8</f>
        <v>226</v>
      </c>
      <c r="G21" s="5"/>
      <c r="H21" s="10"/>
      <c r="I21" s="26"/>
      <c r="J21" s="26"/>
      <c r="K21" s="26"/>
      <c r="L21" s="23"/>
      <c r="M21" s="23"/>
      <c r="N21" s="25"/>
      <c r="O21" s="26"/>
    </row>
    <row r="22" s="1" customFormat="1" ht="24" customHeight="1" spans="1:15">
      <c r="A22" s="5">
        <v>17</v>
      </c>
      <c r="B22" s="8" t="s">
        <v>48</v>
      </c>
      <c r="C22" s="6"/>
      <c r="D22" s="9"/>
      <c r="E22" s="5" t="s">
        <v>19</v>
      </c>
      <c r="F22" s="5">
        <f>468-16</f>
        <v>452</v>
      </c>
      <c r="G22" s="5"/>
      <c r="H22" s="10"/>
      <c r="I22" s="26"/>
      <c r="J22" s="26"/>
      <c r="K22" s="26"/>
      <c r="L22" s="23"/>
      <c r="M22" s="23"/>
      <c r="N22" s="25"/>
      <c r="O22" s="26"/>
    </row>
    <row r="23" s="1" customFormat="1" ht="33" customHeight="1" spans="1:15">
      <c r="A23" s="5">
        <v>18</v>
      </c>
      <c r="B23" s="8" t="s">
        <v>49</v>
      </c>
      <c r="C23" s="8" t="s">
        <v>50</v>
      </c>
      <c r="D23" s="5"/>
      <c r="E23" s="5" t="s">
        <v>19</v>
      </c>
      <c r="F23" s="5">
        <f>702-24</f>
        <v>678</v>
      </c>
      <c r="G23" s="5"/>
      <c r="H23" s="10"/>
      <c r="I23" s="26"/>
      <c r="J23" s="26"/>
      <c r="K23" s="26"/>
      <c r="L23" s="23"/>
      <c r="M23" s="23"/>
      <c r="N23" s="25"/>
      <c r="O23" s="26"/>
    </row>
    <row r="24" s="1" customFormat="1" ht="36" customHeight="1" spans="1:15">
      <c r="A24" s="5">
        <v>19</v>
      </c>
      <c r="B24" s="8" t="s">
        <v>51</v>
      </c>
      <c r="C24" s="8" t="s">
        <v>52</v>
      </c>
      <c r="D24" s="5"/>
      <c r="E24" s="5" t="s">
        <v>53</v>
      </c>
      <c r="F24" s="5">
        <f t="shared" si="0"/>
        <v>226</v>
      </c>
      <c r="G24" s="5"/>
      <c r="H24" s="10"/>
      <c r="I24" s="26"/>
      <c r="J24" s="26"/>
      <c r="K24" s="26"/>
      <c r="L24" s="23"/>
      <c r="M24" s="23"/>
      <c r="N24" s="25"/>
      <c r="O24" s="26"/>
    </row>
    <row r="25" s="1" customFormat="1" ht="36" customHeight="1" spans="1:15">
      <c r="A25" s="5">
        <v>20</v>
      </c>
      <c r="B25" s="8" t="s">
        <v>54</v>
      </c>
      <c r="C25" s="8" t="s">
        <v>50</v>
      </c>
      <c r="D25" s="13"/>
      <c r="E25" s="5" t="s">
        <v>19</v>
      </c>
      <c r="F25" s="5">
        <f t="shared" si="0"/>
        <v>226</v>
      </c>
      <c r="G25" s="5"/>
      <c r="H25" s="10"/>
      <c r="I25" s="26"/>
      <c r="J25" s="26"/>
      <c r="K25" s="26"/>
      <c r="L25" s="23"/>
      <c r="M25" s="23"/>
      <c r="N25" s="25"/>
      <c r="O25" s="26"/>
    </row>
    <row r="26" s="1" customFormat="1" ht="27" customHeight="1" spans="1:15">
      <c r="A26" s="5">
        <v>21</v>
      </c>
      <c r="B26" s="8" t="s">
        <v>55</v>
      </c>
      <c r="C26" s="8" t="s">
        <v>56</v>
      </c>
      <c r="D26" s="5"/>
      <c r="E26" s="5" t="s">
        <v>19</v>
      </c>
      <c r="F26" s="5">
        <f>68-2</f>
        <v>66</v>
      </c>
      <c r="G26" s="5"/>
      <c r="H26" s="10"/>
      <c r="I26" s="26"/>
      <c r="J26" s="26"/>
      <c r="K26" s="26"/>
      <c r="L26" s="23"/>
      <c r="M26" s="23"/>
      <c r="N26" s="25"/>
      <c r="O26" s="26"/>
    </row>
    <row r="27" s="1" customFormat="1" ht="27" customHeight="1" spans="1:15">
      <c r="A27" s="5">
        <v>22</v>
      </c>
      <c r="B27" s="8" t="s">
        <v>57</v>
      </c>
      <c r="C27" s="8" t="s">
        <v>58</v>
      </c>
      <c r="D27" s="5"/>
      <c r="E27" s="5" t="s">
        <v>13</v>
      </c>
      <c r="F27" s="5">
        <v>1600</v>
      </c>
      <c r="G27" s="5"/>
      <c r="H27" s="10"/>
      <c r="I27" s="26"/>
      <c r="J27" s="26"/>
      <c r="K27" s="26"/>
      <c r="L27" s="23"/>
      <c r="M27" s="23"/>
      <c r="N27" s="25"/>
      <c r="O27" s="26"/>
    </row>
    <row r="28" s="1" customFormat="1" ht="27" customHeight="1" spans="1:15">
      <c r="A28" s="5">
        <v>23</v>
      </c>
      <c r="B28" s="8" t="s">
        <v>59</v>
      </c>
      <c r="C28" s="8" t="s">
        <v>60</v>
      </c>
      <c r="D28" s="5"/>
      <c r="E28" s="5" t="s">
        <v>13</v>
      </c>
      <c r="F28" s="5">
        <v>1600</v>
      </c>
      <c r="G28" s="5"/>
      <c r="H28" s="10"/>
      <c r="I28" s="26"/>
      <c r="J28" s="26"/>
      <c r="K28" s="26"/>
      <c r="L28" s="23"/>
      <c r="M28" s="23"/>
      <c r="N28" s="25"/>
      <c r="O28" s="26"/>
    </row>
    <row r="29" s="1" customFormat="1" ht="37" customHeight="1" spans="1:15">
      <c r="A29" s="4" t="s">
        <v>61</v>
      </c>
      <c r="B29" s="12" t="s">
        <v>62</v>
      </c>
      <c r="C29" s="8"/>
      <c r="D29" s="6"/>
      <c r="E29" s="6"/>
      <c r="F29" s="6"/>
      <c r="G29" s="7"/>
      <c r="H29" s="5"/>
      <c r="I29" s="26"/>
      <c r="J29" s="26"/>
      <c r="K29" s="26"/>
      <c r="L29" s="21"/>
      <c r="M29" s="22"/>
      <c r="N29" s="23"/>
      <c r="O29" s="26"/>
    </row>
    <row r="30" s="1" customFormat="1" ht="26" customHeight="1" spans="1:15">
      <c r="A30" s="5">
        <v>24</v>
      </c>
      <c r="B30" s="8" t="s">
        <v>63</v>
      </c>
      <c r="C30" s="8" t="s">
        <v>64</v>
      </c>
      <c r="D30" s="5"/>
      <c r="E30" s="5" t="s">
        <v>53</v>
      </c>
      <c r="F30" s="5">
        <v>1</v>
      </c>
      <c r="G30" s="14"/>
      <c r="H30" s="10"/>
      <c r="I30" s="26"/>
      <c r="J30" s="26"/>
      <c r="K30" s="26"/>
      <c r="L30" s="23"/>
      <c r="M30" s="27"/>
      <c r="N30" s="25"/>
      <c r="O30" s="26"/>
    </row>
    <row r="31" s="1" customFormat="1" ht="26" customHeight="1" spans="1:15">
      <c r="A31" s="5">
        <v>25</v>
      </c>
      <c r="B31" s="8" t="s">
        <v>65</v>
      </c>
      <c r="C31" s="8"/>
      <c r="D31" s="5"/>
      <c r="E31" s="5" t="s">
        <v>53</v>
      </c>
      <c r="F31" s="5">
        <v>5</v>
      </c>
      <c r="G31" s="14"/>
      <c r="H31" s="10"/>
      <c r="I31" s="26"/>
      <c r="J31" s="26"/>
      <c r="K31" s="26"/>
      <c r="L31" s="23"/>
      <c r="M31" s="27"/>
      <c r="N31" s="25"/>
      <c r="O31" s="26"/>
    </row>
    <row r="32" s="1" customFormat="1" ht="37" customHeight="1" spans="1:15">
      <c r="A32" s="5">
        <v>26</v>
      </c>
      <c r="B32" s="8" t="s">
        <v>66</v>
      </c>
      <c r="C32" s="8"/>
      <c r="D32" s="5"/>
      <c r="E32" s="5" t="s">
        <v>24</v>
      </c>
      <c r="F32" s="5">
        <v>5</v>
      </c>
      <c r="G32" s="10"/>
      <c r="H32" s="10"/>
      <c r="I32" s="26"/>
      <c r="J32" s="26"/>
      <c r="K32" s="26"/>
      <c r="L32" s="23"/>
      <c r="M32" s="25"/>
      <c r="N32" s="25"/>
      <c r="O32" s="26"/>
    </row>
    <row r="33" s="1" customFormat="1" ht="29" customHeight="1" spans="1:15">
      <c r="A33" s="5">
        <v>27</v>
      </c>
      <c r="B33" s="8" t="s">
        <v>67</v>
      </c>
      <c r="C33" s="8"/>
      <c r="D33" s="5"/>
      <c r="E33" s="5" t="s">
        <v>24</v>
      </c>
      <c r="F33" s="5">
        <v>5</v>
      </c>
      <c r="G33" s="9"/>
      <c r="H33" s="10"/>
      <c r="I33" s="26"/>
      <c r="J33" s="26"/>
      <c r="K33" s="26"/>
      <c r="L33" s="23"/>
      <c r="M33" s="24"/>
      <c r="N33" s="25"/>
      <c r="O33" s="26"/>
    </row>
    <row r="34" s="1" customFormat="1" ht="37" customHeight="1" spans="1:15">
      <c r="A34" s="5">
        <v>28</v>
      </c>
      <c r="B34" s="8" t="s">
        <v>68</v>
      </c>
      <c r="C34" s="8"/>
      <c r="D34" s="5"/>
      <c r="E34" s="5" t="s">
        <v>24</v>
      </c>
      <c r="F34" s="5">
        <v>5</v>
      </c>
      <c r="G34" s="10"/>
      <c r="H34" s="10"/>
      <c r="I34" s="26"/>
      <c r="J34" s="26"/>
      <c r="K34" s="26"/>
      <c r="L34" s="23"/>
      <c r="M34" s="25"/>
      <c r="N34" s="25"/>
      <c r="O34" s="26"/>
    </row>
    <row r="35" s="1" customFormat="1" ht="22" customHeight="1" spans="1:15">
      <c r="A35" s="5">
        <v>29</v>
      </c>
      <c r="B35" s="8" t="s">
        <v>69</v>
      </c>
      <c r="C35" s="15"/>
      <c r="D35" s="16"/>
      <c r="E35" s="16" t="s">
        <v>53</v>
      </c>
      <c r="F35" s="16">
        <v>50</v>
      </c>
      <c r="G35" s="16"/>
      <c r="H35" s="10"/>
      <c r="I35" s="26"/>
      <c r="J35" s="26"/>
      <c r="K35" s="26"/>
      <c r="L35" s="28"/>
      <c r="M35" s="28"/>
      <c r="N35" s="25"/>
      <c r="O35" s="26"/>
    </row>
    <row r="36" s="1" customFormat="1" ht="22" customHeight="1" spans="1:15">
      <c r="A36" s="5">
        <v>30</v>
      </c>
      <c r="B36" s="8" t="s">
        <v>70</v>
      </c>
      <c r="C36" s="15"/>
      <c r="D36" s="16"/>
      <c r="E36" s="16" t="s">
        <v>53</v>
      </c>
      <c r="F36" s="16">
        <f>45*5-4</f>
        <v>221</v>
      </c>
      <c r="G36" s="16"/>
      <c r="H36" s="10"/>
      <c r="I36" s="26"/>
      <c r="J36" s="26"/>
      <c r="K36" s="26"/>
      <c r="L36" s="28"/>
      <c r="M36" s="28"/>
      <c r="N36" s="25"/>
      <c r="O36" s="26"/>
    </row>
    <row r="37" ht="32" customHeight="1" spans="1:14">
      <c r="A37" s="5">
        <v>31</v>
      </c>
      <c r="B37" s="8" t="s">
        <v>71</v>
      </c>
      <c r="C37" s="17"/>
      <c r="D37" s="5"/>
      <c r="E37" s="5" t="s">
        <v>72</v>
      </c>
      <c r="F37" s="5">
        <v>5</v>
      </c>
      <c r="G37" s="10"/>
      <c r="H37" s="10"/>
      <c r="L37" s="23"/>
      <c r="M37" s="25"/>
      <c r="N37" s="25"/>
    </row>
    <row r="38" ht="24" customHeight="1" spans="1:14">
      <c r="A38" s="5">
        <v>32</v>
      </c>
      <c r="B38" s="8" t="s">
        <v>73</v>
      </c>
      <c r="C38" s="8"/>
      <c r="D38" s="5"/>
      <c r="E38" s="5" t="s">
        <v>24</v>
      </c>
      <c r="F38" s="5">
        <v>50</v>
      </c>
      <c r="G38" s="9"/>
      <c r="H38" s="10"/>
      <c r="L38" s="23"/>
      <c r="M38" s="24"/>
      <c r="N38" s="25"/>
    </row>
    <row r="39" ht="24" customHeight="1" spans="1:14">
      <c r="A39" s="5">
        <v>33</v>
      </c>
      <c r="B39" s="8" t="s">
        <v>74</v>
      </c>
      <c r="C39" s="8" t="s">
        <v>75</v>
      </c>
      <c r="D39" s="5"/>
      <c r="E39" s="5" t="s">
        <v>24</v>
      </c>
      <c r="F39" s="5">
        <f>12*5</f>
        <v>60</v>
      </c>
      <c r="G39" s="9"/>
      <c r="H39" s="10"/>
      <c r="L39" s="23"/>
      <c r="M39" s="24"/>
      <c r="N39" s="25"/>
    </row>
    <row r="40" ht="24" customHeight="1" spans="1:14">
      <c r="A40" s="5">
        <v>34</v>
      </c>
      <c r="B40" s="8" t="s">
        <v>76</v>
      </c>
      <c r="C40" s="8" t="s">
        <v>77</v>
      </c>
      <c r="D40" s="13"/>
      <c r="E40" s="5" t="s">
        <v>13</v>
      </c>
      <c r="F40" s="5">
        <v>2200</v>
      </c>
      <c r="G40" s="5"/>
      <c r="H40" s="10"/>
      <c r="L40" s="23"/>
      <c r="M40" s="23"/>
      <c r="N40" s="25"/>
    </row>
    <row r="41" ht="24" customHeight="1" spans="1:14">
      <c r="A41" s="5">
        <v>35</v>
      </c>
      <c r="B41" s="8" t="s">
        <v>78</v>
      </c>
      <c r="C41" s="8" t="s">
        <v>79</v>
      </c>
      <c r="D41" s="5"/>
      <c r="E41" s="5" t="s">
        <v>13</v>
      </c>
      <c r="F41" s="5">
        <v>2200</v>
      </c>
      <c r="G41" s="5"/>
      <c r="H41" s="10"/>
      <c r="L41" s="23"/>
      <c r="M41" s="23"/>
      <c r="N41" s="25"/>
    </row>
    <row r="42" ht="24" customHeight="1" spans="1:14">
      <c r="A42" s="5">
        <v>36</v>
      </c>
      <c r="B42" s="8" t="s">
        <v>80</v>
      </c>
      <c r="C42" s="8" t="s">
        <v>81</v>
      </c>
      <c r="D42" s="5"/>
      <c r="E42" s="5" t="s">
        <v>13</v>
      </c>
      <c r="F42" s="5">
        <v>600</v>
      </c>
      <c r="G42" s="5"/>
      <c r="H42" s="10"/>
      <c r="L42" s="23"/>
      <c r="M42" s="23"/>
      <c r="N42" s="25"/>
    </row>
    <row r="43" customFormat="1" ht="23" customHeight="1" spans="1:15">
      <c r="A43" s="4" t="s">
        <v>82</v>
      </c>
      <c r="B43" s="12" t="s">
        <v>83</v>
      </c>
      <c r="C43" s="8"/>
      <c r="D43" s="6"/>
      <c r="E43" s="6"/>
      <c r="F43" s="7"/>
      <c r="G43" s="5"/>
      <c r="H43" s="10"/>
      <c r="I43" s="2"/>
      <c r="J43" s="2"/>
      <c r="K43" s="2"/>
      <c r="L43" s="22"/>
      <c r="M43" s="23"/>
      <c r="N43" s="25"/>
      <c r="O43" s="2"/>
    </row>
    <row r="44" customFormat="1" ht="31" customHeight="1" spans="1:15">
      <c r="A44" s="5">
        <v>37</v>
      </c>
      <c r="B44" s="8" t="s">
        <v>83</v>
      </c>
      <c r="C44" s="8" t="s">
        <v>84</v>
      </c>
      <c r="D44" s="5"/>
      <c r="E44" s="5" t="s">
        <v>24</v>
      </c>
      <c r="F44" s="10">
        <v>4</v>
      </c>
      <c r="G44" s="10"/>
      <c r="H44" s="10"/>
      <c r="I44" s="2"/>
      <c r="J44" s="2"/>
      <c r="K44" s="2"/>
      <c r="L44" s="25"/>
      <c r="M44" s="25"/>
      <c r="N44" s="25"/>
      <c r="O44" s="2"/>
    </row>
    <row r="45" ht="24" customHeight="1" spans="1:14">
      <c r="A45" s="5" t="s">
        <v>85</v>
      </c>
      <c r="B45" s="5"/>
      <c r="C45" s="5"/>
      <c r="D45" s="5"/>
      <c r="E45" s="6"/>
      <c r="F45" s="6"/>
      <c r="G45" s="6"/>
      <c r="H45" s="18"/>
      <c r="L45" s="21"/>
      <c r="M45" s="21"/>
      <c r="N45" s="29"/>
    </row>
  </sheetData>
  <mergeCells count="2">
    <mergeCell ref="A1:H1"/>
    <mergeCell ref="A45:D4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焱</cp:lastModifiedBy>
  <dcterms:created xsi:type="dcterms:W3CDTF">2006-09-13T11:21:00Z</dcterms:created>
  <dcterms:modified xsi:type="dcterms:W3CDTF">2023-09-13T08:56:48Z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C99E82CD10A946DBB55D72A0F4B3E1CF_13</vt:lpwstr>
  </property>
  <property fmtid="{D5CDD505-2E9C-101B-9397-08002B2CF9AE}" pid="3" name="KSOProductBuildVer">
    <vt:lpwstr>2052-12.1.0.15120</vt:lpwstr>
  </property>
</Properties>
</file>